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525"/>
  </bookViews>
  <sheets>
    <sheet name="Смета" sheetId="1" r:id="rId1"/>
    <sheet name="Кресло" sheetId="2" r:id="rId2"/>
    <sheet name="Стол" sheetId="4" r:id="rId3"/>
    <sheet name="Переговоры" sheetId="3" r:id="rId4"/>
    <sheet name="Шкаф" sheetId="5" r:id="rId5"/>
    <sheet name="Стулья" sheetId="7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3" i="1"/>
  <c r="B15" i="1" s="1"/>
  <c r="C13" i="1"/>
  <c r="B11" i="1"/>
  <c r="B7" i="1"/>
  <c r="B9" i="1"/>
  <c r="B5" i="1"/>
  <c r="B3" i="1"/>
  <c r="B17" i="1" l="1"/>
  <c r="B21" i="1" s="1"/>
  <c r="C21" i="1" s="1"/>
</calcChain>
</file>

<file path=xl/sharedStrings.xml><?xml version="1.0" encoding="utf-8"?>
<sst xmlns="http://schemas.openxmlformats.org/spreadsheetml/2006/main" count="47" uniqueCount="45">
  <si>
    <t>Кабинет руководителя</t>
  </si>
  <si>
    <t>Дата:</t>
  </si>
  <si>
    <t>Курс доллара:</t>
  </si>
  <si>
    <t>Кресло</t>
  </si>
  <si>
    <t>Стол руководителя</t>
  </si>
  <si>
    <t>Шкаф руководителя</t>
  </si>
  <si>
    <t>Сумма</t>
  </si>
  <si>
    <t>Гарантия</t>
  </si>
  <si>
    <t>Итого</t>
  </si>
  <si>
    <t>Доставка</t>
  </si>
  <si>
    <t>Кресла</t>
  </si>
  <si>
    <t xml:space="preserve"> Chairman 610 LT</t>
  </si>
  <si>
    <t xml:space="preserve"> СТИ-Кр84</t>
  </si>
  <si>
    <t xml:space="preserve"> CH-823AXSN/BLACK</t>
  </si>
  <si>
    <t xml:space="preserve"> CH833 (ткань)</t>
  </si>
  <si>
    <t xml:space="preserve"> NEO-1 (искусственная кожа)</t>
  </si>
  <si>
    <t xml:space="preserve"> CH833 (кожзам)</t>
  </si>
  <si>
    <t>Стол для переговоров</t>
  </si>
  <si>
    <t>Yalta</t>
  </si>
  <si>
    <t>Bonn</t>
  </si>
  <si>
    <t>Time-max</t>
  </si>
  <si>
    <t>Born</t>
  </si>
  <si>
    <t>Torr Z</t>
  </si>
  <si>
    <t xml:space="preserve"> Skyland Born B 101/B 102</t>
  </si>
  <si>
    <t xml:space="preserve"> Skyland XTEN XET</t>
  </si>
  <si>
    <t>"серия Престиж Люкс цвет тик 160PR/L"</t>
  </si>
  <si>
    <t>" серия Манхеттен цвет орех"</t>
  </si>
  <si>
    <t>"серия Венеция цвет коньячный орех 190(200)VN"</t>
  </si>
  <si>
    <t>Шкаф</t>
  </si>
  <si>
    <t xml:space="preserve">Офисный шкаф-стеллаж </t>
  </si>
  <si>
    <t>Стеллаж узкий высокий</t>
  </si>
  <si>
    <t xml:space="preserve">Шкаф средний узкий, левый </t>
  </si>
  <si>
    <t xml:space="preserve">Стеллаж широкий средний </t>
  </si>
  <si>
    <t xml:space="preserve">Шкаф средний широкий Onix </t>
  </si>
  <si>
    <t>Стулья для переговоров</t>
  </si>
  <si>
    <t>Стулья</t>
  </si>
  <si>
    <t>2 шт</t>
  </si>
  <si>
    <t>3 шт</t>
  </si>
  <si>
    <t>4 шт</t>
  </si>
  <si>
    <t>5 шт</t>
  </si>
  <si>
    <t>6 шт</t>
  </si>
  <si>
    <t>7 шт</t>
  </si>
  <si>
    <t>8 шт</t>
  </si>
  <si>
    <t>9 шт</t>
  </si>
  <si>
    <t>10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</si>
</sst>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_-* #,##0.00\ [$₽-419]_-;\-* #,##0.00\ [$₽-419]_-;_-* &quot;-&quot;??\ [$₽-419]_-;_-@_-"/>
    <numFmt numFmtId="165" formatCode="_-[$$-409]* #,##0.00_ ;_-[$$-409]* \-#,##0.00\ ;_-[$$-409]* &quot;-&quot;??_ ;_-@_ 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22" fmlaLink="$E$5" fmlaRange="Кресло!$A$2:$B$7" noThreeD="1" sel="4" val="0"/>
</file>

<file path=xl/ctrlProps/ctrlProp2.xml><?xml version="1.0" encoding="utf-8"?>
<formControlPr xmlns="http://schemas.microsoft.com/office/spreadsheetml/2009/9/main" objectType="Drop" dropStyle="combo" dx="22" fmlaLink="$E$9" fmlaRange="Переговоры!$A$2:$B$6" noThreeD="1" val="0"/>
</file>

<file path=xl/ctrlProps/ctrlProp3.xml><?xml version="1.0" encoding="utf-8"?>
<formControlPr xmlns="http://schemas.microsoft.com/office/spreadsheetml/2009/9/main" objectType="Drop" dropStyle="combo" dx="22" fmlaLink="$E$5" fmlaRange="Кресло!$A$2:$B$7" noThreeD="1" sel="4" val="0"/>
</file>

<file path=xl/ctrlProps/ctrlProp4.xml><?xml version="1.0" encoding="utf-8"?>
<formControlPr xmlns="http://schemas.microsoft.com/office/spreadsheetml/2009/9/main" objectType="Drop" dropStyle="combo" dx="22" fmlaLink="$E$7" fmlaRange="Стол!$A$2:$B$6" noThreeD="1" sel="2" val="0"/>
</file>

<file path=xl/ctrlProps/ctrlProp5.xml><?xml version="1.0" encoding="utf-8"?>
<formControlPr xmlns="http://schemas.microsoft.com/office/spreadsheetml/2009/9/main" objectType="Drop" dropStyle="combo" dx="22" fmlaLink="$E$11" fmlaRange="Шкаф!$A$2:$B$6" noThreeD="1" sel="4" val="0"/>
</file>

<file path=xl/ctrlProps/ctrlProp6.xml><?xml version="1.0" encoding="utf-8"?>
<formControlPr xmlns="http://schemas.microsoft.com/office/spreadsheetml/2009/9/main" objectType="Spin" dx="22" fmlaLink="$E$13" max="9" min="1" page="10"/>
</file>

<file path=xl/ctrlProps/ctrlProp7.xml><?xml version="1.0" encoding="utf-8"?>
<formControlPr xmlns="http://schemas.microsoft.com/office/spreadsheetml/2009/9/main" objectType="Radio" checked="Checked" firstButton="1" fmlaLink="$E$17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CheckBox" checked="Checked" fmlaLink="$E$19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9525</xdr:rowOff>
        </xdr:from>
        <xdr:to>
          <xdr:col>3</xdr:col>
          <xdr:colOff>9525</xdr:colOff>
          <xdr:row>5</xdr:row>
          <xdr:rowOff>19050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180975</xdr:rowOff>
        </xdr:from>
        <xdr:to>
          <xdr:col>2</xdr:col>
          <xdr:colOff>1609725</xdr:colOff>
          <xdr:row>9</xdr:row>
          <xdr:rowOff>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9525</xdr:rowOff>
        </xdr:from>
        <xdr:to>
          <xdr:col>3</xdr:col>
          <xdr:colOff>9525</xdr:colOff>
          <xdr:row>9</xdr:row>
          <xdr:rowOff>19050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9525</xdr:rowOff>
        </xdr:from>
        <xdr:to>
          <xdr:col>3</xdr:col>
          <xdr:colOff>9525</xdr:colOff>
          <xdr:row>7</xdr:row>
          <xdr:rowOff>19050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9525</xdr:rowOff>
        </xdr:from>
        <xdr:to>
          <xdr:col>3</xdr:col>
          <xdr:colOff>9525</xdr:colOff>
          <xdr:row>11</xdr:row>
          <xdr:rowOff>19050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11</xdr:row>
          <xdr:rowOff>180975</xdr:rowOff>
        </xdr:from>
        <xdr:to>
          <xdr:col>3</xdr:col>
          <xdr:colOff>190500</xdr:colOff>
          <xdr:row>12</xdr:row>
          <xdr:rowOff>180975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0</xdr:rowOff>
        </xdr:from>
        <xdr:to>
          <xdr:col>2</xdr:col>
          <xdr:colOff>323850</xdr:colOff>
          <xdr:row>17</xdr:row>
          <xdr:rowOff>28575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6 мес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695325</xdr:colOff>
          <xdr:row>16</xdr:row>
          <xdr:rowOff>9525</xdr:rowOff>
        </xdr:from>
        <xdr:to>
          <xdr:col>2</xdr:col>
          <xdr:colOff>1000125</xdr:colOff>
          <xdr:row>17</xdr:row>
          <xdr:rowOff>38100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Год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18</xdr:row>
          <xdr:rowOff>9525</xdr:rowOff>
        </xdr:from>
        <xdr:to>
          <xdr:col>2</xdr:col>
          <xdr:colOff>866775</xdr:colOff>
          <xdr:row>19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Доставка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1"/>
  <sheetViews>
    <sheetView tabSelected="1" zoomScale="152" zoomScaleNormal="152" workbookViewId="0">
      <selection activeCell="I12" sqref="I12"/>
    </sheetView>
  </sheetViews>
  <sheetFormatPr defaultRowHeight="15" x14ac:dyDescent="0.25"/>
  <cols>
    <col min="1" max="1" width="22.7109375" customWidth="1"/>
    <col min="2" max="2" width="11.85546875" customWidth="1"/>
    <col min="3" max="3" width="24.28515625" customWidth="1"/>
    <col min="4" max="4" width="12" bestFit="1" customWidth="1"/>
  </cols>
  <sheetData>
    <row r="1" spans="1:5" x14ac:dyDescent="0.25">
      <c r="B1" t="s">
        <v>0</v>
      </c>
    </row>
    <row r="3" spans="1:5" x14ac:dyDescent="0.25">
      <c r="A3" t="s">
        <v>1</v>
      </c>
      <c r="B3" s="1">
        <f ca="1">TODAY()</f>
        <v>44375</v>
      </c>
      <c r="C3" s="7" t="s">
        <v>2</v>
      </c>
      <c r="D3" s="2">
        <v>73</v>
      </c>
    </row>
    <row r="5" spans="1:5" x14ac:dyDescent="0.25">
      <c r="A5" t="s">
        <v>3</v>
      </c>
      <c r="B5" s="4">
        <f>INDEX(Кресло!A2:B7,E5,2)</f>
        <v>136.5</v>
      </c>
      <c r="D5" s="2"/>
      <c r="E5" s="6">
        <v>4</v>
      </c>
    </row>
    <row r="6" spans="1:5" x14ac:dyDescent="0.25">
      <c r="E6" s="6"/>
    </row>
    <row r="7" spans="1:5" x14ac:dyDescent="0.25">
      <c r="A7" t="s">
        <v>4</v>
      </c>
      <c r="B7" s="4">
        <f>INDEX(Стол!A2:B6,E7,2)</f>
        <v>118.52</v>
      </c>
      <c r="D7" s="2"/>
      <c r="E7" s="6">
        <v>2</v>
      </c>
    </row>
    <row r="8" spans="1:5" x14ac:dyDescent="0.25">
      <c r="E8" s="6"/>
    </row>
    <row r="9" spans="1:5" x14ac:dyDescent="0.25">
      <c r="A9" t="s">
        <v>17</v>
      </c>
      <c r="B9" s="4">
        <f>INDEX(Переговоры!A2:B6,E9,2)</f>
        <v>167.24</v>
      </c>
      <c r="D9" s="2"/>
      <c r="E9" s="6">
        <v>1</v>
      </c>
    </row>
    <row r="10" spans="1:5" x14ac:dyDescent="0.25">
      <c r="E10" s="6"/>
    </row>
    <row r="11" spans="1:5" x14ac:dyDescent="0.25">
      <c r="A11" t="s">
        <v>5</v>
      </c>
      <c r="B11" s="4">
        <f>INDEX(Шкаф!A2:B6,E11,2)</f>
        <v>107.13</v>
      </c>
      <c r="D11" s="2"/>
      <c r="E11" s="6">
        <v>4</v>
      </c>
    </row>
    <row r="12" spans="1:5" x14ac:dyDescent="0.25">
      <c r="E12" s="6"/>
    </row>
    <row r="13" spans="1:5" x14ac:dyDescent="0.25">
      <c r="A13" t="s">
        <v>34</v>
      </c>
      <c r="B13" s="4">
        <f>INDEX(Стулья!$A$2:$B$10,$E$13,2)</f>
        <v>54</v>
      </c>
      <c r="C13" s="5" t="str">
        <f>INDEX(Стулья!$A$2:$B$10,$E$13,1)</f>
        <v>2 шт</v>
      </c>
      <c r="E13" s="6">
        <v>1</v>
      </c>
    </row>
    <row r="14" spans="1:5" x14ac:dyDescent="0.25">
      <c r="E14" s="6"/>
    </row>
    <row r="15" spans="1:5" x14ac:dyDescent="0.25">
      <c r="A15" t="s">
        <v>6</v>
      </c>
      <c r="B15" s="3">
        <f>SUM(B5,B7,B9,B11,B13)</f>
        <v>583.39</v>
      </c>
      <c r="E15" s="6"/>
    </row>
    <row r="16" spans="1:5" x14ac:dyDescent="0.25">
      <c r="E16" s="6"/>
    </row>
    <row r="17" spans="1:5" x14ac:dyDescent="0.25">
      <c r="A17" t="s">
        <v>7</v>
      </c>
      <c r="B17" s="3">
        <f>B15*0.1*(E17-1)</f>
        <v>0</v>
      </c>
      <c r="E17" s="6">
        <v>1</v>
      </c>
    </row>
    <row r="18" spans="1:5" x14ac:dyDescent="0.25">
      <c r="E18" s="6"/>
    </row>
    <row r="19" spans="1:5" x14ac:dyDescent="0.25">
      <c r="A19" t="s">
        <v>9</v>
      </c>
      <c r="B19" s="3">
        <f>IF(E19,50,0)</f>
        <v>50</v>
      </c>
      <c r="E19" s="6" t="b">
        <v>1</v>
      </c>
    </row>
    <row r="20" spans="1:5" x14ac:dyDescent="0.25">
      <c r="E20" s="6"/>
    </row>
    <row r="21" spans="1:5" x14ac:dyDescent="0.25">
      <c r="A21" t="s">
        <v>8</v>
      </c>
      <c r="B21" s="3">
        <f>B15+B17+B19</f>
        <v>633.39</v>
      </c>
      <c r="C21" s="2">
        <f>B21*D3</f>
        <v>46237.47</v>
      </c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</xdr:col>
                    <xdr:colOff>9525</xdr:colOff>
                    <xdr:row>4</xdr:row>
                    <xdr:rowOff>9525</xdr:rowOff>
                  </from>
                  <to>
                    <xdr:col>3</xdr:col>
                    <xdr:colOff>9525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7</xdr:row>
                    <xdr:rowOff>180975</xdr:rowOff>
                  </from>
                  <to>
                    <xdr:col>2</xdr:col>
                    <xdr:colOff>1609725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2</xdr:col>
                    <xdr:colOff>9525</xdr:colOff>
                    <xdr:row>8</xdr:row>
                    <xdr:rowOff>9525</xdr:rowOff>
                  </from>
                  <to>
                    <xdr:col>3</xdr:col>
                    <xdr:colOff>9525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>
                  <from>
                    <xdr:col>2</xdr:col>
                    <xdr:colOff>9525</xdr:colOff>
                    <xdr:row>6</xdr:row>
                    <xdr:rowOff>9525</xdr:rowOff>
                  </from>
                  <to>
                    <xdr:col>3</xdr:col>
                    <xdr:colOff>9525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autoLine="0" autoPict="0">
                <anchor moveWithCells="1">
                  <from>
                    <xdr:col>2</xdr:col>
                    <xdr:colOff>9525</xdr:colOff>
                    <xdr:row>10</xdr:row>
                    <xdr:rowOff>9525</xdr:rowOff>
                  </from>
                  <to>
                    <xdr:col>3</xdr:col>
                    <xdr:colOff>9525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Spinner 6">
              <controlPr defaultSize="0" autoPict="0">
                <anchor moveWithCells="1" sizeWithCells="1">
                  <from>
                    <xdr:col>3</xdr:col>
                    <xdr:colOff>9525</xdr:colOff>
                    <xdr:row>11</xdr:row>
                    <xdr:rowOff>180975</xdr:rowOff>
                  </from>
                  <to>
                    <xdr:col>3</xdr:col>
                    <xdr:colOff>190500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 altText="6 мес">
                <anchor moveWithCells="1">
                  <from>
                    <xdr:col>2</xdr:col>
                    <xdr:colOff>19050</xdr:colOff>
                    <xdr:row>16</xdr:row>
                    <xdr:rowOff>0</xdr:rowOff>
                  </from>
                  <to>
                    <xdr:col>2</xdr:col>
                    <xdr:colOff>323850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2</xdr:col>
                    <xdr:colOff>695325</xdr:colOff>
                    <xdr:row>16</xdr:row>
                    <xdr:rowOff>9525</xdr:rowOff>
                  </from>
                  <to>
                    <xdr:col>2</xdr:col>
                    <xdr:colOff>1000125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142875</xdr:colOff>
                    <xdr:row>18</xdr:row>
                    <xdr:rowOff>9525</xdr:rowOff>
                  </from>
                  <to>
                    <xdr:col>2</xdr:col>
                    <xdr:colOff>866775</xdr:colOff>
                    <xdr:row>19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17" sqref="G17"/>
    </sheetView>
  </sheetViews>
  <sheetFormatPr defaultRowHeight="15" x14ac:dyDescent="0.25"/>
  <cols>
    <col min="1" max="1" width="30" customWidth="1"/>
  </cols>
  <sheetData>
    <row r="1" spans="1:2" x14ac:dyDescent="0.25">
      <c r="A1" t="s">
        <v>10</v>
      </c>
    </row>
    <row r="2" spans="1:2" x14ac:dyDescent="0.25">
      <c r="A2" t="s">
        <v>14</v>
      </c>
      <c r="B2" s="3">
        <v>131.24</v>
      </c>
    </row>
    <row r="3" spans="1:2" x14ac:dyDescent="0.25">
      <c r="A3" t="s">
        <v>11</v>
      </c>
      <c r="B3" s="3">
        <v>131.84</v>
      </c>
    </row>
    <row r="4" spans="1:2" x14ac:dyDescent="0.25">
      <c r="A4" t="s">
        <v>15</v>
      </c>
      <c r="B4" s="3">
        <v>133.87</v>
      </c>
    </row>
    <row r="5" spans="1:2" x14ac:dyDescent="0.25">
      <c r="A5" t="s">
        <v>12</v>
      </c>
      <c r="B5" s="3">
        <v>136.5</v>
      </c>
    </row>
    <row r="6" spans="1:2" x14ac:dyDescent="0.25">
      <c r="A6" t="s">
        <v>16</v>
      </c>
      <c r="B6" s="3">
        <v>139.13</v>
      </c>
    </row>
    <row r="7" spans="1:2" x14ac:dyDescent="0.25">
      <c r="A7" t="s">
        <v>13</v>
      </c>
      <c r="B7" s="3">
        <v>167.47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6" sqref="B26"/>
    </sheetView>
  </sheetViews>
  <sheetFormatPr defaultRowHeight="15" x14ac:dyDescent="0.25"/>
  <cols>
    <col min="1" max="1" width="19.140625" customWidth="1"/>
  </cols>
  <sheetData>
    <row r="1" spans="1:2" x14ac:dyDescent="0.25">
      <c r="A1" t="s">
        <v>4</v>
      </c>
    </row>
    <row r="2" spans="1:2" x14ac:dyDescent="0.25">
      <c r="A2" t="s">
        <v>23</v>
      </c>
      <c r="B2">
        <v>225.2</v>
      </c>
    </row>
    <row r="3" spans="1:2" x14ac:dyDescent="0.25">
      <c r="A3" t="s">
        <v>24</v>
      </c>
      <c r="B3">
        <v>118.52</v>
      </c>
    </row>
    <row r="4" spans="1:2" x14ac:dyDescent="0.25">
      <c r="A4" t="s">
        <v>25</v>
      </c>
      <c r="B4">
        <v>431.08</v>
      </c>
    </row>
    <row r="5" spans="1:2" x14ac:dyDescent="0.25">
      <c r="A5" t="s">
        <v>26</v>
      </c>
      <c r="B5">
        <v>732.41</v>
      </c>
    </row>
    <row r="6" spans="1:2" x14ac:dyDescent="0.25">
      <c r="A6" t="s">
        <v>27</v>
      </c>
      <c r="B6">
        <v>637.83000000000004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C2" sqref="C2:C8"/>
    </sheetView>
  </sheetViews>
  <sheetFormatPr defaultRowHeight="15" x14ac:dyDescent="0.25"/>
  <sheetData>
    <row r="1" spans="1:2" x14ac:dyDescent="0.25">
      <c r="A1" t="s">
        <v>17</v>
      </c>
    </row>
    <row r="2" spans="1:2" x14ac:dyDescent="0.25">
      <c r="A2" t="s">
        <v>18</v>
      </c>
      <c r="B2">
        <v>167.24</v>
      </c>
    </row>
    <row r="3" spans="1:2" x14ac:dyDescent="0.25">
      <c r="A3" t="s">
        <v>19</v>
      </c>
      <c r="B3">
        <v>173.21</v>
      </c>
    </row>
    <row r="4" spans="1:2" x14ac:dyDescent="0.25">
      <c r="A4" t="s">
        <v>20</v>
      </c>
      <c r="B4">
        <v>204.3</v>
      </c>
    </row>
    <row r="5" spans="1:2" x14ac:dyDescent="0.25">
      <c r="A5" t="s">
        <v>21</v>
      </c>
      <c r="B5">
        <v>213.15</v>
      </c>
    </row>
    <row r="6" spans="1:2" x14ac:dyDescent="0.25">
      <c r="A6" t="s">
        <v>22</v>
      </c>
      <c r="B6">
        <v>234.93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4" sqref="D4"/>
    </sheetView>
  </sheetViews>
  <sheetFormatPr defaultRowHeight="15" x14ac:dyDescent="0.25"/>
  <cols>
    <col min="1" max="1" width="27.5703125" customWidth="1"/>
    <col min="2" max="2" width="12.140625" customWidth="1"/>
  </cols>
  <sheetData>
    <row r="1" spans="1:2" x14ac:dyDescent="0.25">
      <c r="A1" t="s">
        <v>28</v>
      </c>
    </row>
    <row r="2" spans="1:2" x14ac:dyDescent="0.25">
      <c r="A2" t="s">
        <v>29</v>
      </c>
      <c r="B2">
        <v>102.27</v>
      </c>
    </row>
    <row r="3" spans="1:2" x14ac:dyDescent="0.25">
      <c r="A3" t="s">
        <v>30</v>
      </c>
      <c r="B3">
        <v>104.36</v>
      </c>
    </row>
    <row r="4" spans="1:2" x14ac:dyDescent="0.25">
      <c r="A4" t="s">
        <v>31</v>
      </c>
      <c r="B4">
        <v>104.43</v>
      </c>
    </row>
    <row r="5" spans="1:2" x14ac:dyDescent="0.25">
      <c r="A5" t="s">
        <v>32</v>
      </c>
      <c r="B5">
        <v>107.13</v>
      </c>
    </row>
    <row r="6" spans="1:2" x14ac:dyDescent="0.25">
      <c r="A6" t="s">
        <v>33</v>
      </c>
      <c r="B6">
        <v>116.82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G23" sqref="G23"/>
    </sheetView>
  </sheetViews>
  <sheetFormatPr defaultRowHeight="15" x14ac:dyDescent="0.25"/>
  <sheetData>
    <row r="1" spans="1:2" x14ac:dyDescent="0.25">
      <c r="A1" t="s">
        <v>35</v>
      </c>
    </row>
    <row r="2" spans="1:2" x14ac:dyDescent="0.25">
      <c r="A2" t="s">
        <v>36</v>
      </c>
      <c r="B2">
        <v>54</v>
      </c>
    </row>
    <row r="3" spans="1:2" x14ac:dyDescent="0.25">
      <c r="A3" t="s">
        <v>37</v>
      </c>
      <c r="B3">
        <v>81</v>
      </c>
    </row>
    <row r="4" spans="1:2" x14ac:dyDescent="0.25">
      <c r="A4" t="s">
        <v>38</v>
      </c>
      <c r="B4">
        <v>108</v>
      </c>
    </row>
    <row r="5" spans="1:2" x14ac:dyDescent="0.25">
      <c r="A5" t="s">
        <v>39</v>
      </c>
      <c r="B5">
        <v>135</v>
      </c>
    </row>
    <row r="6" spans="1:2" x14ac:dyDescent="0.25">
      <c r="A6" t="s">
        <v>40</v>
      </c>
      <c r="B6">
        <v>162</v>
      </c>
    </row>
    <row r="7" spans="1:2" x14ac:dyDescent="0.25">
      <c r="A7" t="s">
        <v>41</v>
      </c>
      <c r="B7">
        <v>189</v>
      </c>
    </row>
    <row r="8" spans="1:2" x14ac:dyDescent="0.25">
      <c r="A8" t="s">
        <v>42</v>
      </c>
      <c r="B8">
        <v>216</v>
      </c>
    </row>
    <row r="9" spans="1:2" x14ac:dyDescent="0.25">
      <c r="A9" t="s">
        <v>43</v>
      </c>
      <c r="B9">
        <v>243</v>
      </c>
    </row>
    <row r="10" spans="1:2" x14ac:dyDescent="0.25">
      <c r="A10" t="s">
        <v>44</v>
      </c>
      <c r="B10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Смета</vt:lpstr>
      <vt:lpstr>Кресло</vt:lpstr>
      <vt:lpstr>Стол</vt:lpstr>
      <vt:lpstr>Переговоры</vt:lpstr>
      <vt:lpstr>Шкаф</vt:lpstr>
      <vt:lpstr>Стулья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Andreww</dc:creator>
  <cp:lastModifiedBy>Sergey</cp:lastModifiedBy>
  <dcterms:created xsi:type="dcterms:W3CDTF">2021-06-13T08:03:25Z</dcterms:created>
  <dcterms:modified xsi:type="dcterms:W3CDTF">2021-06-28T14:26:36Z</dcterms:modified>
</cp:coreProperties>
</file>